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7175" windowHeight="8700"/>
  </bookViews>
  <sheets>
    <sheet name="Elezioni 2008 - C. Deputati" sheetId="4" r:id="rId1"/>
    <sheet name="Indici Statistici" sheetId="1" r:id="rId2"/>
    <sheet name="Equazione di II grado" sheetId="3" r:id="rId3"/>
  </sheets>
  <calcPr calcId="124519"/>
</workbook>
</file>

<file path=xl/calcChain.xml><?xml version="1.0" encoding="utf-8"?>
<calcChain xmlns="http://schemas.openxmlformats.org/spreadsheetml/2006/main">
  <c r="J31" i="1"/>
  <c r="N30"/>
  <c r="J30"/>
  <c r="J29"/>
  <c r="K10" s="1"/>
  <c r="L10" s="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8"/>
  <c r="K27" l="1"/>
  <c r="L27" s="1"/>
  <c r="K25"/>
  <c r="L25" s="1"/>
  <c r="K23"/>
  <c r="L23" s="1"/>
  <c r="K21"/>
  <c r="L21" s="1"/>
  <c r="K19"/>
  <c r="L19" s="1"/>
  <c r="K17"/>
  <c r="L17" s="1"/>
  <c r="K15"/>
  <c r="L15" s="1"/>
  <c r="K13"/>
  <c r="L13" s="1"/>
  <c r="K11"/>
  <c r="L11" s="1"/>
  <c r="K9"/>
  <c r="L9" s="1"/>
  <c r="K8"/>
  <c r="L8" s="1"/>
  <c r="K26"/>
  <c r="L26" s="1"/>
  <c r="K24"/>
  <c r="L24" s="1"/>
  <c r="K22"/>
  <c r="L22" s="1"/>
  <c r="K20"/>
  <c r="L20" s="1"/>
  <c r="K18"/>
  <c r="L18" s="1"/>
  <c r="K16"/>
  <c r="L16" s="1"/>
  <c r="K14"/>
  <c r="L14" s="1"/>
  <c r="K12"/>
  <c r="L12" s="1"/>
  <c r="M30"/>
  <c r="E6" i="3" l="1"/>
  <c r="L6" s="1"/>
  <c r="E8" l="1"/>
  <c r="M8"/>
  <c r="G30" i="1" l="1"/>
  <c r="C31"/>
  <c r="C30"/>
  <c r="C29"/>
  <c r="F30" l="1"/>
</calcChain>
</file>

<file path=xl/sharedStrings.xml><?xml version="1.0" encoding="utf-8"?>
<sst xmlns="http://schemas.openxmlformats.org/spreadsheetml/2006/main" count="57" uniqueCount="41">
  <si>
    <t>LICEO SCIENTIFICO "G. Galilei" - 87075 TREBISACCE  (CS)</t>
  </si>
  <si>
    <t>2 C Liceo Scientifico</t>
  </si>
  <si>
    <t xml:space="preserve">con annessa sezione CLASSICA e S.S. LICEO CLASSICO ORIOLO </t>
  </si>
  <si>
    <t>Informatica</t>
  </si>
  <si>
    <r>
      <t xml:space="preserve">Anno scolastico 2011/12            </t>
    </r>
    <r>
      <rPr>
        <b/>
        <sz val="11"/>
        <color theme="1"/>
        <rFont val="Times New Roman"/>
        <family val="1"/>
      </rPr>
      <t>I</t>
    </r>
    <r>
      <rPr>
        <b/>
        <sz val="11"/>
        <color theme="1"/>
        <rFont val="Calibri"/>
        <family val="2"/>
        <scheme val="minor"/>
      </rPr>
      <t xml:space="preserve">  Quadrimestre</t>
    </r>
  </si>
  <si>
    <t>Media</t>
  </si>
  <si>
    <t>Moda</t>
  </si>
  <si>
    <t>Mediana</t>
  </si>
  <si>
    <t>Scarto</t>
  </si>
  <si>
    <r>
      <t>Scarto</t>
    </r>
    <r>
      <rPr>
        <b/>
        <vertAlign val="superscript"/>
        <sz val="12"/>
        <color theme="1"/>
        <rFont val="Calibri"/>
        <family val="2"/>
        <scheme val="minor"/>
      </rPr>
      <t xml:space="preserve"> 2</t>
    </r>
  </si>
  <si>
    <t>S.q.m.</t>
  </si>
  <si>
    <t>Manuale</t>
  </si>
  <si>
    <t>Computer</t>
  </si>
  <si>
    <t>Prof. Domenico CORRADO</t>
  </si>
  <si>
    <t>Studente</t>
  </si>
  <si>
    <t>x</t>
  </si>
  <si>
    <t>=</t>
  </si>
  <si>
    <t>www.mimmocorrado.it</t>
  </si>
  <si>
    <r>
      <t>x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</si>
  <si>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+</t>
  </si>
  <si>
    <t>D</t>
  </si>
  <si>
    <r>
      <t>x</t>
    </r>
    <r>
      <rPr>
        <vertAlign val="subscript"/>
        <sz val="11"/>
        <color theme="1"/>
        <rFont val="Calibri"/>
        <family val="2"/>
        <scheme val="minor"/>
      </rPr>
      <t>1</t>
    </r>
  </si>
  <si>
    <r>
      <t>x</t>
    </r>
    <r>
      <rPr>
        <b/>
        <vertAlign val="subscript"/>
        <sz val="11"/>
        <color theme="1"/>
        <rFont val="Calibri"/>
        <family val="2"/>
        <scheme val="minor"/>
      </rPr>
      <t>2</t>
    </r>
  </si>
  <si>
    <t>Partito politico</t>
  </si>
  <si>
    <t>Voti</t>
  </si>
  <si>
    <t>PD -Italia dei valori</t>
  </si>
  <si>
    <t>Unione di centro</t>
  </si>
  <si>
    <t>Partito socialista</t>
  </si>
  <si>
    <t>Altri</t>
  </si>
  <si>
    <t>PDL - Lega Nord</t>
  </si>
  <si>
    <t>Sinistra Arcobaleno</t>
  </si>
  <si>
    <t>La Destra - Fiamma Tricolore</t>
  </si>
  <si>
    <t xml:space="preserve">ELEZIONI 2008 - CAMERA DEI DEPUTATI </t>
  </si>
  <si>
    <t>VERIFICHE DI INFORMATICA</t>
  </si>
  <si>
    <t>Voti    Verifica 1</t>
  </si>
  <si>
    <t>Voti    Verifica 2</t>
  </si>
  <si>
    <t>Voto</t>
  </si>
  <si>
    <t>Frequenza</t>
  </si>
  <si>
    <t>VERIFICA 1</t>
  </si>
  <si>
    <t>EQUAZIONE DI II GRADO</t>
  </si>
  <si>
    <t>La media dei voti è 6 per entrambe le verifiche. Tuttavia la distribuzione dei voti nelle due verifiche è ben diversa: nella prima verifica i voti sono più concentrati, ossia più vicini alla media, mentre nella seconda verifica i voti sono più dispersi.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</si>
</sst>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8"/>
      <color theme="10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auto="1"/>
      </right>
      <top/>
      <bottom style="thin">
        <color theme="0" tint="-0.34998626667073579"/>
      </bottom>
      <diagonal/>
    </border>
    <border>
      <left/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1" tint="0.34998626667073579"/>
      </bottom>
      <diagonal/>
    </border>
    <border>
      <left/>
      <right/>
      <top style="thin">
        <color theme="0" tint="-0.24994659260841701"/>
      </top>
      <bottom style="thin">
        <color theme="1" tint="0.34998626667073579"/>
      </bottom>
      <diagonal/>
    </border>
    <border>
      <left/>
      <right style="thin">
        <color theme="1" tint="0.499984740745262"/>
      </right>
      <top style="thin">
        <color theme="0" tint="-0.24994659260841701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0" tint="-0.24994659260841701"/>
      </right>
      <top style="thin">
        <color theme="1" tint="0.34998626667073579"/>
      </top>
      <bottom style="thin">
        <color theme="0" tint="-0.24994659260841701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1" tint="0.34998626667073579"/>
      </top>
      <bottom style="thin">
        <color theme="0" tint="-0.24994659260841701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1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 style="thin">
        <color theme="1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auto="1"/>
      </bottom>
      <diagonal/>
    </border>
    <border>
      <left/>
      <right/>
      <top style="thin">
        <color theme="1" tint="0.24994659260841701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3" xfId="0" applyFont="1" applyFill="1" applyBorder="1" applyAlignment="1">
      <alignment horizontal="center" vertical="center"/>
    </xf>
    <xf numFmtId="0" fontId="2" fillId="2" borderId="17" xfId="0" applyFont="1" applyFill="1" applyBorder="1"/>
    <xf numFmtId="164" fontId="2" fillId="2" borderId="14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1" fillId="0" borderId="0" xfId="0" applyFont="1"/>
    <xf numFmtId="2" fontId="2" fillId="2" borderId="18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3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0" xfId="0" applyFill="1" applyAlignment="1" applyProtection="1">
      <alignment horizontal="center" vertical="center"/>
      <protection hidden="1"/>
    </xf>
    <xf numFmtId="0" fontId="7" fillId="3" borderId="0" xfId="0" applyFont="1" applyFill="1" applyAlignment="1" applyProtection="1">
      <alignment horizontal="center" vertical="center"/>
      <protection hidden="1"/>
    </xf>
    <xf numFmtId="0" fontId="7" fillId="3" borderId="0" xfId="0" applyFont="1" applyFill="1" applyAlignment="1" applyProtection="1">
      <alignment vertical="center"/>
      <protection hidden="1"/>
    </xf>
    <xf numFmtId="1" fontId="0" fillId="5" borderId="26" xfId="0" applyNumberFormat="1" applyFill="1" applyBorder="1" applyAlignment="1" applyProtection="1">
      <alignment horizontal="center" vertical="center"/>
      <protection locked="0" hidden="1"/>
    </xf>
    <xf numFmtId="0" fontId="0" fillId="3" borderId="0" xfId="0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0" fillId="3" borderId="0" xfId="0" applyFill="1" applyAlignment="1" applyProtection="1">
      <alignment horizontal="right" vertical="center"/>
      <protection hidden="1"/>
    </xf>
    <xf numFmtId="0" fontId="0" fillId="3" borderId="0" xfId="0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1" fillId="3" borderId="0" xfId="0" applyFont="1" applyFill="1" applyAlignment="1" applyProtection="1">
      <alignment horizontal="center" vertical="center"/>
      <protection hidden="1"/>
    </xf>
    <xf numFmtId="1" fontId="0" fillId="3" borderId="0" xfId="0" applyNumberFormat="1" applyFill="1" applyBorder="1" applyAlignment="1" applyProtection="1">
      <alignment horizontal="center" vertical="center"/>
      <protection hidden="1"/>
    </xf>
    <xf numFmtId="164" fontId="0" fillId="3" borderId="0" xfId="0" applyNumberFormat="1" applyFill="1" applyAlignment="1" applyProtection="1">
      <alignment horizontal="center" vertical="center"/>
      <protection hidden="1"/>
    </xf>
    <xf numFmtId="0" fontId="12" fillId="3" borderId="0" xfId="0" applyFont="1" applyFill="1" applyAlignment="1" applyProtection="1">
      <alignment horizontal="center" vertical="center"/>
      <protection hidden="1"/>
    </xf>
    <xf numFmtId="0" fontId="2" fillId="3" borderId="0" xfId="0" applyFont="1" applyFill="1" applyBorder="1" applyAlignment="1" applyProtection="1">
      <alignment horizontal="center" vertical="center"/>
      <protection hidden="1"/>
    </xf>
    <xf numFmtId="0" fontId="0" fillId="7" borderId="0" xfId="0" applyFill="1"/>
    <xf numFmtId="0" fontId="2" fillId="7" borderId="31" xfId="0" applyFont="1" applyFill="1" applyBorder="1" applyAlignment="1">
      <alignment horizontal="center" vertical="center"/>
    </xf>
    <xf numFmtId="0" fontId="0" fillId="5" borderId="0" xfId="0" applyFill="1"/>
    <xf numFmtId="0" fontId="0" fillId="0" borderId="35" xfId="0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vertical="center"/>
    </xf>
    <xf numFmtId="0" fontId="2" fillId="7" borderId="33" xfId="0" applyFont="1" applyFill="1" applyBorder="1" applyAlignment="1">
      <alignment vertical="center"/>
    </xf>
    <xf numFmtId="0" fontId="2" fillId="7" borderId="34" xfId="0" applyFont="1" applyFill="1" applyBorder="1" applyAlignment="1">
      <alignment vertical="center"/>
    </xf>
    <xf numFmtId="0" fontId="15" fillId="5" borderId="0" xfId="0" applyFont="1" applyFill="1" applyAlignment="1">
      <alignment horizontal="center" readingOrder="1"/>
    </xf>
    <xf numFmtId="0" fontId="7" fillId="3" borderId="1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6" fillId="6" borderId="39" xfId="0" applyFont="1" applyFill="1" applyBorder="1" applyAlignment="1">
      <alignment horizontal="left" vertical="center" wrapText="1"/>
    </xf>
    <xf numFmtId="0" fontId="6" fillId="6" borderId="0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0" xfId="0" applyFill="1" applyAlignment="1" applyProtection="1">
      <alignment horizontal="center" vertical="center"/>
      <protection hidden="1"/>
    </xf>
    <xf numFmtId="1" fontId="0" fillId="5" borderId="27" xfId="0" applyNumberFormat="1" applyFill="1" applyBorder="1" applyAlignment="1" applyProtection="1">
      <alignment horizontal="center" vertical="center"/>
      <protection locked="0" hidden="1"/>
    </xf>
    <xf numFmtId="1" fontId="0" fillId="5" borderId="28" xfId="0" applyNumberFormat="1" applyFill="1" applyBorder="1" applyAlignment="1" applyProtection="1">
      <alignment horizontal="center" vertical="center"/>
      <protection locked="0" hidden="1"/>
    </xf>
    <xf numFmtId="164" fontId="0" fillId="5" borderId="27" xfId="0" applyNumberFormat="1" applyFill="1" applyBorder="1" applyAlignment="1" applyProtection="1">
      <alignment horizontal="center" vertical="center"/>
      <protection locked="0" hidden="1"/>
    </xf>
    <xf numFmtId="164" fontId="0" fillId="5" borderId="28" xfId="0" applyNumberFormat="1" applyFill="1" applyBorder="1" applyAlignment="1" applyProtection="1">
      <alignment horizontal="center" vertical="center"/>
      <protection locked="0" hidden="1"/>
    </xf>
    <xf numFmtId="1" fontId="0" fillId="5" borderId="29" xfId="0" applyNumberFormat="1" applyFill="1" applyBorder="1" applyAlignment="1" applyProtection="1">
      <alignment horizontal="center" vertical="center"/>
      <protection hidden="1"/>
    </xf>
    <xf numFmtId="1" fontId="0" fillId="5" borderId="30" xfId="0" applyNumberFormat="1" applyFill="1" applyBorder="1" applyAlignment="1" applyProtection="1">
      <alignment horizontal="center" vertical="center"/>
      <protection hidden="1"/>
    </xf>
    <xf numFmtId="0" fontId="10" fillId="3" borderId="0" xfId="1" applyFont="1" applyFill="1" applyBorder="1" applyAlignment="1" applyProtection="1">
      <alignment horizontal="center" vertical="center"/>
      <protection hidden="1"/>
    </xf>
    <xf numFmtId="0" fontId="7" fillId="4" borderId="23" xfId="0" applyFont="1" applyFill="1" applyBorder="1" applyAlignment="1" applyProtection="1">
      <alignment horizontal="center" vertical="center"/>
      <protection hidden="1"/>
    </xf>
    <xf numFmtId="0" fontId="0" fillId="0" borderId="24" xfId="0" applyBorder="1"/>
    <xf numFmtId="0" fontId="0" fillId="0" borderId="25" xfId="0" applyBorder="1"/>
    <xf numFmtId="0" fontId="7" fillId="3" borderId="0" xfId="0" applyFont="1" applyFill="1" applyAlignment="1" applyProtection="1">
      <alignment horizontal="right" vertical="center"/>
      <protection hidden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colors>
    <mruColors>
      <color rgb="FFCCCC00"/>
      <color rgb="FFFF9900"/>
      <color rgb="FF00FF00"/>
      <color rgb="FFFF0066"/>
      <color rgb="FFFF61A1"/>
      <color rgb="FF0000FF"/>
      <color rgb="FFFF7575"/>
      <color rgb="FF3399FF"/>
      <color rgb="FF008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Elezioni 2008 - Camera dei deputati</a:t>
            </a:r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'Elezioni 2008 - C. Deputati'!$C$3</c:f>
              <c:strCache>
                <c:ptCount val="1"/>
                <c:pt idx="0">
                  <c:v>Voti</c:v>
                </c:pt>
              </c:strCache>
            </c:strRef>
          </c:tx>
          <c:explosion val="25"/>
          <c:dPt>
            <c:idx val="0"/>
            <c:spPr>
              <a:solidFill>
                <a:srgbClr val="C00000"/>
              </a:solidFill>
            </c:spPr>
          </c:dPt>
          <c:dPt>
            <c:idx val="1"/>
            <c:spPr>
              <a:solidFill>
                <a:srgbClr val="00B0F0"/>
              </a:solidFill>
            </c:spPr>
          </c:dPt>
          <c:dPt>
            <c:idx val="2"/>
            <c:spPr>
              <a:solidFill>
                <a:srgbClr val="FFFF00"/>
              </a:solidFill>
            </c:spPr>
          </c:dPt>
          <c:dPt>
            <c:idx val="3"/>
            <c:spPr>
              <a:solidFill>
                <a:srgbClr val="FF9900"/>
              </a:solidFill>
            </c:spPr>
          </c:dPt>
          <c:dPt>
            <c:idx val="4"/>
            <c:spPr>
              <a:solidFill>
                <a:srgbClr val="CCCC00"/>
              </a:solidFill>
            </c:spPr>
          </c:dPt>
          <c:dPt>
            <c:idx val="6"/>
            <c:spPr>
              <a:solidFill>
                <a:srgbClr val="00FF00"/>
              </a:solidFill>
            </c:spPr>
          </c:dPt>
          <c:dLbls>
            <c:dLbl>
              <c:idx val="0"/>
              <c:layout>
                <c:manualLayout>
                  <c:x val="-0.12882282830588199"/>
                  <c:y val="4.6096613956313391E-2"/>
                </c:manualLayout>
              </c:layout>
              <c:showPercent val="1"/>
            </c:dLbl>
            <c:dLbl>
              <c:idx val="1"/>
              <c:layout>
                <c:manualLayout>
                  <c:x val="-6.0774468408840203E-2"/>
                  <c:y val="-0.15445109650549885"/>
                </c:manualLayout>
              </c:layout>
              <c:showPercent val="1"/>
            </c:dLbl>
            <c:dLbl>
              <c:idx val="2"/>
              <c:layout>
                <c:manualLayout>
                  <c:x val="-2.489989475953187E-2"/>
                  <c:y val="-1.8202425110084384E-2"/>
                </c:manualLayout>
              </c:layout>
              <c:showPercent val="1"/>
            </c:dLbl>
            <c:dLbl>
              <c:idx val="3"/>
              <c:layout>
                <c:manualLayout>
                  <c:x val="-4.0274132400116652E-2"/>
                  <c:y val="-0.16218498514132021"/>
                </c:manualLayout>
              </c:layout>
              <c:showPercent val="1"/>
            </c:dLbl>
            <c:dLbl>
              <c:idx val="4"/>
              <c:layout>
                <c:manualLayout>
                  <c:x val="0.14095008051529795"/>
                  <c:y val="-0.10497646471876966"/>
                </c:manualLayout>
              </c:layout>
              <c:showPercent val="1"/>
            </c:dLbl>
            <c:dLbl>
              <c:idx val="5"/>
              <c:layout>
                <c:manualLayout>
                  <c:x val="2.7351110096745158E-2"/>
                  <c:y val="1.3777575323745692E-2"/>
                </c:manualLayout>
              </c:layout>
              <c:showPercent val="1"/>
            </c:dLbl>
            <c:dLbl>
              <c:idx val="6"/>
              <c:layout>
                <c:manualLayout>
                  <c:x val="2.6705339368810786E-2"/>
                  <c:y val="1.5350209323008181E-2"/>
                </c:manualLayout>
              </c:layout>
              <c:showPercent val="1"/>
            </c:dLbl>
            <c:numFmt formatCode="0.0%" sourceLinked="0"/>
            <c:txPr>
              <a:bodyPr/>
              <a:lstStyle/>
              <a:p>
                <a:pPr>
                  <a:defRPr sz="1600" b="1"/>
                </a:pPr>
                <a:endParaRPr lang="it-IT"/>
              </a:p>
            </c:txPr>
            <c:showPercent val="1"/>
            <c:showLeaderLines val="1"/>
          </c:dLbls>
          <c:cat>
            <c:strRef>
              <c:f>'Elezioni 2008 - C. Deputati'!$B$4:$B$10</c:f>
              <c:strCache>
                <c:ptCount val="7"/>
                <c:pt idx="0">
                  <c:v>PD -Italia dei valori</c:v>
                </c:pt>
                <c:pt idx="1">
                  <c:v>Unione di centro</c:v>
                </c:pt>
                <c:pt idx="2">
                  <c:v>Partito socialista</c:v>
                </c:pt>
                <c:pt idx="3">
                  <c:v>Altri</c:v>
                </c:pt>
                <c:pt idx="4">
                  <c:v>PDL - Lega Nord</c:v>
                </c:pt>
                <c:pt idx="5">
                  <c:v>Sinistra Arcobaleno</c:v>
                </c:pt>
                <c:pt idx="6">
                  <c:v>La Destra - Fiamma Tricolore</c:v>
                </c:pt>
              </c:strCache>
            </c:strRef>
          </c:cat>
          <c:val>
            <c:numRef>
              <c:f>'Elezioni 2008 - C. Deputati'!$C$4:$C$10</c:f>
              <c:numCache>
                <c:formatCode>0</c:formatCode>
                <c:ptCount val="7"/>
                <c:pt idx="0">
                  <c:v>13686673</c:v>
                </c:pt>
                <c:pt idx="1">
                  <c:v>2050319</c:v>
                </c:pt>
                <c:pt idx="2">
                  <c:v>355581</c:v>
                </c:pt>
                <c:pt idx="3">
                  <c:v>1346544</c:v>
                </c:pt>
                <c:pt idx="4">
                  <c:v>17063874</c:v>
                </c:pt>
                <c:pt idx="5">
                  <c:v>1124418</c:v>
                </c:pt>
                <c:pt idx="6">
                  <c:v>855229</c:v>
                </c:pt>
              </c:numCache>
            </c:numRef>
          </c:val>
        </c:ser>
      </c:pie3DChart>
    </c:plotArea>
    <c:legend>
      <c:legendPos val="r"/>
      <c:layout/>
      <c:txPr>
        <a:bodyPr/>
        <a:lstStyle/>
        <a:p>
          <a:pPr>
            <a:defRPr sz="1200" b="1"/>
          </a:pPr>
          <a:endParaRPr lang="it-IT"/>
        </a:p>
      </c:txPr>
    </c:legend>
    <c:plotVisOnly val="1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VOTI  VERIFICA  N°</a:t>
            </a:r>
            <a:r>
              <a:rPr lang="en-US" baseline="0"/>
              <a:t> 1</a:t>
            </a: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0372858619184159E-2"/>
          <c:y val="0.12088188179318347"/>
          <c:w val="0.91301501203482205"/>
          <c:h val="0.72869784197059384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C00000"/>
            </a:solidFill>
            <a:effectLst>
              <a:innerShdw blurRad="63500" dist="50800" dir="16200000">
                <a:srgbClr val="FF0000">
                  <a:alpha val="50000"/>
                </a:srgbClr>
              </a:innerShdw>
            </a:effectLst>
          </c:spPr>
          <c:val>
            <c:numRef>
              <c:f>'Indici Statistici'!$C$8:$C$27</c:f>
              <c:numCache>
                <c:formatCode>General</c:formatCode>
                <c:ptCount val="20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5</c:v>
                </c:pt>
                <c:pt idx="7">
                  <c:v>7</c:v>
                </c:pt>
                <c:pt idx="8">
                  <c:v>6</c:v>
                </c:pt>
                <c:pt idx="9">
                  <c:v>6</c:v>
                </c:pt>
                <c:pt idx="10">
                  <c:v>7</c:v>
                </c:pt>
                <c:pt idx="11">
                  <c:v>7</c:v>
                </c:pt>
                <c:pt idx="12">
                  <c:v>4</c:v>
                </c:pt>
                <c:pt idx="13">
                  <c:v>7</c:v>
                </c:pt>
                <c:pt idx="14">
                  <c:v>5</c:v>
                </c:pt>
                <c:pt idx="15">
                  <c:v>7</c:v>
                </c:pt>
                <c:pt idx="16">
                  <c:v>7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</c:numCache>
            </c:numRef>
          </c:val>
        </c:ser>
        <c:gapWidth val="70"/>
        <c:axId val="102732160"/>
        <c:axId val="102733696"/>
      </c:barChart>
      <c:catAx>
        <c:axId val="102732160"/>
        <c:scaling>
          <c:orientation val="minMax"/>
        </c:scaling>
        <c:axPos val="b"/>
        <c:tickLblPos val="nextTo"/>
        <c:crossAx val="102733696"/>
        <c:crosses val="autoZero"/>
        <c:auto val="1"/>
        <c:lblAlgn val="ctr"/>
        <c:lblOffset val="100"/>
      </c:catAx>
      <c:valAx>
        <c:axId val="102733696"/>
        <c:scaling>
          <c:orientation val="minMax"/>
        </c:scaling>
        <c:axPos val="l"/>
        <c:majorGridlines/>
        <c:numFmt formatCode="General" sourceLinked="1"/>
        <c:tickLblPos val="nextTo"/>
        <c:crossAx val="102732160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>
        <c:manualLayout>
          <c:layoutTarget val="inner"/>
          <c:xMode val="edge"/>
          <c:yMode val="edge"/>
          <c:x val="6.9923499881504439E-2"/>
          <c:y val="5.2023328257748809E-2"/>
          <c:w val="0.88605762919386977"/>
          <c:h val="0.7957803407000025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002060"/>
            </a:solidFill>
            <a:effectLst>
              <a:outerShdw blurRad="50800" dist="50800" dir="5400000" algn="ctr" rotWithShape="0">
                <a:srgbClr val="1F497D">
                  <a:lumMod val="40000"/>
                  <a:lumOff val="60000"/>
                  <a:alpha val="0"/>
                </a:srgbClr>
              </a:outerShdw>
            </a:effectLst>
          </c:spPr>
          <c:val>
            <c:numRef>
              <c:f>'Indici Statistici'!$J$8:$J$27</c:f>
              <c:numCache>
                <c:formatCode>General</c:formatCode>
                <c:ptCount val="20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7</c:v>
                </c:pt>
                <c:pt idx="4">
                  <c:v>8</c:v>
                </c:pt>
                <c:pt idx="5">
                  <c:v>2</c:v>
                </c:pt>
                <c:pt idx="6">
                  <c:v>2</c:v>
                </c:pt>
                <c:pt idx="7">
                  <c:v>8</c:v>
                </c:pt>
                <c:pt idx="8">
                  <c:v>2</c:v>
                </c:pt>
                <c:pt idx="9">
                  <c:v>3</c:v>
                </c:pt>
                <c:pt idx="10">
                  <c:v>9</c:v>
                </c:pt>
                <c:pt idx="11">
                  <c:v>9</c:v>
                </c:pt>
                <c:pt idx="12">
                  <c:v>5</c:v>
                </c:pt>
                <c:pt idx="13">
                  <c:v>10</c:v>
                </c:pt>
                <c:pt idx="14">
                  <c:v>9</c:v>
                </c:pt>
                <c:pt idx="15">
                  <c:v>9</c:v>
                </c:pt>
                <c:pt idx="16">
                  <c:v>3</c:v>
                </c:pt>
                <c:pt idx="17">
                  <c:v>6</c:v>
                </c:pt>
                <c:pt idx="18">
                  <c:v>9</c:v>
                </c:pt>
                <c:pt idx="19">
                  <c:v>9</c:v>
                </c:pt>
              </c:numCache>
            </c:numRef>
          </c:val>
        </c:ser>
        <c:gapWidth val="70"/>
        <c:axId val="102745216"/>
        <c:axId val="102746752"/>
      </c:barChart>
      <c:catAx>
        <c:axId val="102745216"/>
        <c:scaling>
          <c:orientation val="minMax"/>
        </c:scaling>
        <c:axPos val="b"/>
        <c:tickLblPos val="nextTo"/>
        <c:crossAx val="102746752"/>
        <c:crosses val="autoZero"/>
        <c:auto val="1"/>
        <c:lblAlgn val="ctr"/>
        <c:lblOffset val="100"/>
      </c:catAx>
      <c:valAx>
        <c:axId val="102746752"/>
        <c:scaling>
          <c:orientation val="minMax"/>
        </c:scaling>
        <c:axPos val="l"/>
        <c:majorGridlines/>
        <c:numFmt formatCode="General" sourceLinked="1"/>
        <c:tickLblPos val="nextTo"/>
        <c:crossAx val="102745216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 sz="1800" b="1" i="0" u="none" strike="noStrike" baseline="0"/>
              <a:t>Distribuzione di frequenze - Verifica 1 </a:t>
            </a:r>
            <a:endParaRPr lang="it-IT"/>
          </a:p>
        </c:rich>
      </c:tx>
      <c:overlay val="1"/>
    </c:title>
    <c:plotArea>
      <c:layout>
        <c:manualLayout>
          <c:layoutTarget val="inner"/>
          <c:xMode val="edge"/>
          <c:yMode val="edge"/>
          <c:x val="7.0337705858714933E-2"/>
          <c:y val="0.14374074105072893"/>
          <c:w val="0.89913597628168473"/>
          <c:h val="0.70614846996943603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FFC000"/>
            </a:solidFill>
          </c:spPr>
          <c:val>
            <c:numRef>
              <c:f>'Indici Statistici'!$C$36:$C$45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axId val="102758272"/>
        <c:axId val="109075456"/>
      </c:barChart>
      <c:catAx>
        <c:axId val="102758272"/>
        <c:scaling>
          <c:orientation val="minMax"/>
        </c:scaling>
        <c:axPos val="b"/>
        <c:tickLblPos val="nextTo"/>
        <c:crossAx val="109075456"/>
        <c:crosses val="autoZero"/>
        <c:auto val="1"/>
        <c:lblAlgn val="ctr"/>
        <c:lblOffset val="100"/>
      </c:catAx>
      <c:valAx>
        <c:axId val="109075456"/>
        <c:scaling>
          <c:orientation val="minMax"/>
          <c:max val="9"/>
        </c:scaling>
        <c:axPos val="l"/>
        <c:majorGridlines/>
        <c:numFmt formatCode="General" sourceLinked="1"/>
        <c:tickLblPos val="nextTo"/>
        <c:crossAx val="102758272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it-IT" sz="1800" b="1" i="0" baseline="0"/>
              <a:t>Distribuzione di frequenze - Verifica 2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5.8991086241833614E-2"/>
          <c:y val="0.13947318244412299"/>
          <c:w val="0.80280616887263978"/>
          <c:h val="0.7148727092969881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0000FF"/>
            </a:solidFill>
          </c:spPr>
          <c:val>
            <c:numRef>
              <c:f>'Indici Statistici'!$N$36:$N$45</c:f>
              <c:numCache>
                <c:formatCode>General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6</c:v>
                </c:pt>
                <c:pt idx="9">
                  <c:v>1</c:v>
                </c:pt>
              </c:numCache>
            </c:numRef>
          </c:val>
        </c:ser>
        <c:axId val="109082880"/>
        <c:axId val="109101056"/>
      </c:barChart>
      <c:catAx>
        <c:axId val="109082880"/>
        <c:scaling>
          <c:orientation val="minMax"/>
        </c:scaling>
        <c:axPos val="b"/>
        <c:tickLblPos val="nextTo"/>
        <c:crossAx val="109101056"/>
        <c:crosses val="autoZero"/>
        <c:auto val="1"/>
        <c:lblAlgn val="ctr"/>
        <c:lblOffset val="100"/>
      </c:catAx>
      <c:valAx>
        <c:axId val="109101056"/>
        <c:scaling>
          <c:orientation val="minMax"/>
          <c:max val="9"/>
        </c:scaling>
        <c:axPos val="l"/>
        <c:majorGridlines/>
        <c:numFmt formatCode="General" sourceLinked="1"/>
        <c:tickLblPos val="nextTo"/>
        <c:crossAx val="10908288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image" Target="../media/image1.jpe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161925</xdr:rowOff>
    </xdr:from>
    <xdr:to>
      <xdr:col>16</xdr:col>
      <xdr:colOff>76200</xdr:colOff>
      <xdr:row>26</xdr:row>
      <xdr:rowOff>9525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57151</xdr:colOff>
      <xdr:row>0</xdr:row>
      <xdr:rowOff>9525</xdr:rowOff>
    </xdr:from>
    <xdr:to>
      <xdr:col>2</xdr:col>
      <xdr:colOff>100859</xdr:colOff>
      <xdr:row>4</xdr:row>
      <xdr:rowOff>0</xdr:rowOff>
    </xdr:to>
    <xdr:pic>
      <xdr:nvPicPr>
        <xdr:cNvPr id="2" name="Immagine 1" descr="stemma.ital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1" y="9525"/>
          <a:ext cx="708574" cy="800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13</xdr:col>
      <xdr:colOff>677832</xdr:colOff>
      <xdr:row>0</xdr:row>
      <xdr:rowOff>94683</xdr:rowOff>
    </xdr:from>
    <xdr:to>
      <xdr:col>21</xdr:col>
      <xdr:colOff>361534</xdr:colOff>
      <xdr:row>12</xdr:row>
      <xdr:rowOff>136551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700690</xdr:colOff>
      <xdr:row>13</xdr:row>
      <xdr:rowOff>10467</xdr:rowOff>
    </xdr:from>
    <xdr:to>
      <xdr:col>21</xdr:col>
      <xdr:colOff>361293</xdr:colOff>
      <xdr:row>27</xdr:row>
      <xdr:rowOff>115138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153276</xdr:colOff>
      <xdr:row>32</xdr:row>
      <xdr:rowOff>21896</xdr:rowOff>
    </xdr:from>
    <xdr:to>
      <xdr:col>11</xdr:col>
      <xdr:colOff>416034</xdr:colOff>
      <xdr:row>46</xdr:row>
      <xdr:rowOff>142327</xdr:rowOff>
    </xdr:to>
    <xdr:graphicFrame macro="">
      <xdr:nvGraphicFramePr>
        <xdr:cNvPr id="9" name="Gra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131379</xdr:colOff>
      <xdr:row>32</xdr:row>
      <xdr:rowOff>25400</xdr:rowOff>
    </xdr:from>
    <xdr:to>
      <xdr:col>23</xdr:col>
      <xdr:colOff>101600</xdr:colOff>
      <xdr:row>46</xdr:row>
      <xdr:rowOff>165100</xdr:rowOff>
    </xdr:to>
    <xdr:graphicFrame macro="">
      <xdr:nvGraphicFramePr>
        <xdr:cNvPr id="10" name="Gra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immocorrado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topLeftCell="A2" workbookViewId="0">
      <selection activeCell="B18" sqref="B18"/>
    </sheetView>
  </sheetViews>
  <sheetFormatPr defaultRowHeight="15"/>
  <cols>
    <col min="1" max="1" width="1.85546875" style="42" customWidth="1"/>
    <col min="2" max="2" width="28.7109375" style="42" customWidth="1"/>
    <col min="3" max="3" width="10.7109375" style="42" customWidth="1"/>
    <col min="4" max="16384" width="9.140625" style="42"/>
  </cols>
  <sheetData>
    <row r="1" spans="1:24" ht="23.25">
      <c r="A1" s="44"/>
      <c r="B1" s="55" t="s">
        <v>32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44"/>
      <c r="P1" s="44"/>
      <c r="Q1" s="44"/>
      <c r="R1" s="44"/>
      <c r="S1" s="44"/>
      <c r="T1" s="44"/>
      <c r="U1" s="44"/>
      <c r="V1" s="44"/>
      <c r="W1" s="44"/>
      <c r="X1" s="44"/>
    </row>
    <row r="3" spans="1:24">
      <c r="B3" s="51" t="s">
        <v>23</v>
      </c>
      <c r="C3" s="43" t="s">
        <v>24</v>
      </c>
    </row>
    <row r="4" spans="1:24">
      <c r="B4" s="52" t="s">
        <v>25</v>
      </c>
      <c r="C4" s="29">
        <v>13686673</v>
      </c>
    </row>
    <row r="5" spans="1:24">
      <c r="B5" s="53" t="s">
        <v>26</v>
      </c>
      <c r="C5" s="29">
        <v>2050319</v>
      </c>
    </row>
    <row r="6" spans="1:24">
      <c r="B6" s="53" t="s">
        <v>27</v>
      </c>
      <c r="C6" s="29">
        <v>355581</v>
      </c>
    </row>
    <row r="7" spans="1:24">
      <c r="B7" s="53" t="s">
        <v>28</v>
      </c>
      <c r="C7" s="29">
        <v>1346544</v>
      </c>
    </row>
    <row r="8" spans="1:24">
      <c r="B8" s="53" t="s">
        <v>29</v>
      </c>
      <c r="C8" s="29">
        <v>17063874</v>
      </c>
    </row>
    <row r="9" spans="1:24">
      <c r="B9" s="53" t="s">
        <v>30</v>
      </c>
      <c r="C9" s="29">
        <v>1124418</v>
      </c>
    </row>
    <row r="10" spans="1:24">
      <c r="B10" s="54" t="s">
        <v>31</v>
      </c>
      <c r="C10" s="29">
        <v>855229</v>
      </c>
    </row>
  </sheetData>
  <mergeCells count="1">
    <mergeCell ref="B1:N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U52"/>
  <sheetViews>
    <sheetView topLeftCell="A16" zoomScale="75" zoomScaleNormal="75" workbookViewId="0">
      <selection activeCell="B50" sqref="B50:U52"/>
    </sheetView>
  </sheetViews>
  <sheetFormatPr defaultRowHeight="15"/>
  <cols>
    <col min="1" max="1" width="2.28515625" customWidth="1"/>
    <col min="2" max="2" width="10" bestFit="1" customWidth="1"/>
    <col min="3" max="3" width="11.140625" customWidth="1"/>
    <col min="4" max="4" width="7.28515625" bestFit="1" customWidth="1"/>
    <col min="5" max="5" width="8.42578125" bestFit="1" customWidth="1"/>
    <col min="6" max="6" width="8.7109375" bestFit="1" customWidth="1"/>
    <col min="7" max="7" width="8.85546875" customWidth="1"/>
    <col min="8" max="8" width="3.85546875" customWidth="1"/>
    <col min="9" max="9" width="10.28515625" bestFit="1" customWidth="1"/>
    <col min="10" max="10" width="10.140625" bestFit="1" customWidth="1"/>
    <col min="11" max="11" width="7.28515625" bestFit="1" customWidth="1"/>
    <col min="12" max="12" width="8.42578125" bestFit="1" customWidth="1"/>
    <col min="13" max="13" width="8.7109375" bestFit="1" customWidth="1"/>
    <col min="14" max="14" width="11.5703125" customWidth="1"/>
  </cols>
  <sheetData>
    <row r="1" spans="2:17" ht="18.75">
      <c r="B1" s="1"/>
      <c r="C1" s="65" t="s">
        <v>0</v>
      </c>
      <c r="D1" s="65"/>
      <c r="E1" s="65"/>
      <c r="F1" s="65"/>
      <c r="G1" s="65"/>
      <c r="H1" s="65"/>
      <c r="I1" s="65"/>
      <c r="J1" s="65"/>
      <c r="K1" s="2"/>
      <c r="L1" s="63" t="s">
        <v>1</v>
      </c>
      <c r="M1" s="63"/>
      <c r="N1" s="63"/>
      <c r="O1" s="22"/>
      <c r="P1" s="22"/>
      <c r="Q1" s="22"/>
    </row>
    <row r="2" spans="2:17">
      <c r="B2" s="1"/>
      <c r="C2" s="66" t="s">
        <v>2</v>
      </c>
      <c r="D2" s="66"/>
      <c r="E2" s="66"/>
      <c r="F2" s="66"/>
      <c r="G2" s="66"/>
      <c r="H2" s="66"/>
      <c r="I2" s="66"/>
      <c r="J2" s="66"/>
      <c r="K2" s="2"/>
      <c r="L2" s="64" t="s">
        <v>3</v>
      </c>
      <c r="M2" s="64"/>
      <c r="N2" s="64"/>
      <c r="O2" s="23"/>
      <c r="P2" s="23"/>
      <c r="Q2" s="23"/>
    </row>
    <row r="3" spans="2:17">
      <c r="B3" s="1"/>
      <c r="C3" s="67" t="s">
        <v>4</v>
      </c>
      <c r="D3" s="67"/>
      <c r="E3" s="67"/>
      <c r="F3" s="67"/>
      <c r="G3" s="67"/>
      <c r="H3" s="67"/>
      <c r="I3" s="67"/>
      <c r="J3" s="67"/>
      <c r="K3" s="2"/>
      <c r="L3" s="64" t="s">
        <v>13</v>
      </c>
      <c r="M3" s="64"/>
      <c r="N3" s="64"/>
      <c r="O3" s="23"/>
      <c r="P3" s="23"/>
      <c r="Q3" s="23"/>
    </row>
    <row r="4" spans="2:17">
      <c r="B4" s="1"/>
    </row>
    <row r="5" spans="2:17">
      <c r="C5" s="60" t="s">
        <v>33</v>
      </c>
      <c r="D5" s="61"/>
      <c r="E5" s="61"/>
      <c r="F5" s="61"/>
      <c r="G5" s="61"/>
      <c r="H5" s="61"/>
      <c r="I5" s="61"/>
      <c r="J5" s="62"/>
    </row>
    <row r="7" spans="2:17" ht="45" customHeight="1">
      <c r="B7" s="21" t="s">
        <v>14</v>
      </c>
      <c r="C7" s="48" t="s">
        <v>34</v>
      </c>
      <c r="D7" s="21" t="s">
        <v>8</v>
      </c>
      <c r="E7" s="21" t="s">
        <v>9</v>
      </c>
      <c r="I7" s="21" t="s">
        <v>14</v>
      </c>
      <c r="J7" s="48" t="s">
        <v>35</v>
      </c>
      <c r="K7" s="21" t="s">
        <v>8</v>
      </c>
      <c r="L7" s="21" t="s">
        <v>9</v>
      </c>
    </row>
    <row r="8" spans="2:17">
      <c r="B8" s="8">
        <v>1</v>
      </c>
      <c r="C8" s="9">
        <v>4</v>
      </c>
      <c r="D8" s="16">
        <f>C8-$C$29</f>
        <v>-2</v>
      </c>
      <c r="E8" s="17">
        <f>D8^2</f>
        <v>4</v>
      </c>
      <c r="I8" s="8">
        <v>1</v>
      </c>
      <c r="J8" s="9">
        <v>2</v>
      </c>
      <c r="K8" s="16">
        <f>J8-$J$29</f>
        <v>-4</v>
      </c>
      <c r="L8" s="17">
        <f>K8^2</f>
        <v>16</v>
      </c>
    </row>
    <row r="9" spans="2:17">
      <c r="B9" s="3">
        <v>2</v>
      </c>
      <c r="C9" s="4">
        <v>6</v>
      </c>
      <c r="D9" s="16">
        <f t="shared" ref="D9:D27" si="0">C9-$C$29</f>
        <v>0</v>
      </c>
      <c r="E9" s="17">
        <f t="shared" ref="E9:E27" si="1">D9^2</f>
        <v>0</v>
      </c>
      <c r="I9" s="3">
        <v>2</v>
      </c>
      <c r="J9" s="4">
        <v>5</v>
      </c>
      <c r="K9" s="16">
        <f t="shared" ref="K9:K27" si="2">J9-$J$29</f>
        <v>-1</v>
      </c>
      <c r="L9" s="17">
        <f t="shared" ref="L9:L27" si="3">K9^2</f>
        <v>1</v>
      </c>
    </row>
    <row r="10" spans="2:17">
      <c r="B10" s="3">
        <v>3</v>
      </c>
      <c r="C10" s="4">
        <v>5</v>
      </c>
      <c r="D10" s="16">
        <f t="shared" si="0"/>
        <v>-1</v>
      </c>
      <c r="E10" s="17">
        <f t="shared" si="1"/>
        <v>1</v>
      </c>
      <c r="I10" s="3">
        <v>3</v>
      </c>
      <c r="J10" s="4">
        <v>3</v>
      </c>
      <c r="K10" s="16">
        <f t="shared" si="2"/>
        <v>-3</v>
      </c>
      <c r="L10" s="17">
        <f t="shared" si="3"/>
        <v>9</v>
      </c>
    </row>
    <row r="11" spans="2:17">
      <c r="B11" s="3">
        <v>4</v>
      </c>
      <c r="C11" s="4">
        <v>6</v>
      </c>
      <c r="D11" s="16">
        <f t="shared" si="0"/>
        <v>0</v>
      </c>
      <c r="E11" s="17">
        <f t="shared" si="1"/>
        <v>0</v>
      </c>
      <c r="I11" s="3">
        <v>4</v>
      </c>
      <c r="J11" s="4">
        <v>7</v>
      </c>
      <c r="K11" s="16">
        <f t="shared" si="2"/>
        <v>1</v>
      </c>
      <c r="L11" s="17">
        <f t="shared" si="3"/>
        <v>1</v>
      </c>
    </row>
    <row r="12" spans="2:17">
      <c r="B12" s="3">
        <v>5</v>
      </c>
      <c r="C12" s="4">
        <v>7</v>
      </c>
      <c r="D12" s="16">
        <f t="shared" si="0"/>
        <v>1</v>
      </c>
      <c r="E12" s="17">
        <f t="shared" si="1"/>
        <v>1</v>
      </c>
      <c r="I12" s="3">
        <v>5</v>
      </c>
      <c r="J12" s="4">
        <v>8</v>
      </c>
      <c r="K12" s="16">
        <f t="shared" si="2"/>
        <v>2</v>
      </c>
      <c r="L12" s="17">
        <f t="shared" si="3"/>
        <v>4</v>
      </c>
    </row>
    <row r="13" spans="2:17">
      <c r="B13" s="3">
        <v>6</v>
      </c>
      <c r="C13" s="4">
        <v>7</v>
      </c>
      <c r="D13" s="16">
        <f t="shared" si="0"/>
        <v>1</v>
      </c>
      <c r="E13" s="17">
        <f t="shared" si="1"/>
        <v>1</v>
      </c>
      <c r="I13" s="3">
        <v>6</v>
      </c>
      <c r="J13" s="4">
        <v>2</v>
      </c>
      <c r="K13" s="16">
        <f t="shared" si="2"/>
        <v>-4</v>
      </c>
      <c r="L13" s="17">
        <f t="shared" si="3"/>
        <v>16</v>
      </c>
    </row>
    <row r="14" spans="2:17">
      <c r="B14" s="3">
        <v>7</v>
      </c>
      <c r="C14" s="4">
        <v>5</v>
      </c>
      <c r="D14" s="16">
        <f t="shared" si="0"/>
        <v>-1</v>
      </c>
      <c r="E14" s="17">
        <f t="shared" si="1"/>
        <v>1</v>
      </c>
      <c r="I14" s="3">
        <v>7</v>
      </c>
      <c r="J14" s="4">
        <v>2</v>
      </c>
      <c r="K14" s="16">
        <f t="shared" si="2"/>
        <v>-4</v>
      </c>
      <c r="L14" s="17">
        <f t="shared" si="3"/>
        <v>16</v>
      </c>
    </row>
    <row r="15" spans="2:17">
      <c r="B15" s="3">
        <v>8</v>
      </c>
      <c r="C15" s="4">
        <v>7</v>
      </c>
      <c r="D15" s="16">
        <f t="shared" si="0"/>
        <v>1</v>
      </c>
      <c r="E15" s="17">
        <f t="shared" si="1"/>
        <v>1</v>
      </c>
      <c r="I15" s="3">
        <v>8</v>
      </c>
      <c r="J15" s="4">
        <v>8</v>
      </c>
      <c r="K15" s="16">
        <f t="shared" si="2"/>
        <v>2</v>
      </c>
      <c r="L15" s="17">
        <f t="shared" si="3"/>
        <v>4</v>
      </c>
    </row>
    <row r="16" spans="2:17">
      <c r="B16" s="3">
        <v>9</v>
      </c>
      <c r="C16" s="4">
        <v>6</v>
      </c>
      <c r="D16" s="16">
        <f t="shared" si="0"/>
        <v>0</v>
      </c>
      <c r="E16" s="17">
        <f t="shared" si="1"/>
        <v>0</v>
      </c>
      <c r="I16" s="3">
        <v>9</v>
      </c>
      <c r="J16" s="4">
        <v>2</v>
      </c>
      <c r="K16" s="16">
        <f t="shared" si="2"/>
        <v>-4</v>
      </c>
      <c r="L16" s="17">
        <f t="shared" si="3"/>
        <v>16</v>
      </c>
    </row>
    <row r="17" spans="2:14">
      <c r="B17" s="3">
        <v>10</v>
      </c>
      <c r="C17" s="4">
        <v>6</v>
      </c>
      <c r="D17" s="16">
        <f t="shared" si="0"/>
        <v>0</v>
      </c>
      <c r="E17" s="17">
        <f t="shared" si="1"/>
        <v>0</v>
      </c>
      <c r="I17" s="3">
        <v>10</v>
      </c>
      <c r="J17" s="4">
        <v>3</v>
      </c>
      <c r="K17" s="16">
        <f t="shared" si="2"/>
        <v>-3</v>
      </c>
      <c r="L17" s="17">
        <f t="shared" si="3"/>
        <v>9</v>
      </c>
    </row>
    <row r="18" spans="2:14">
      <c r="B18" s="3">
        <v>11</v>
      </c>
      <c r="C18" s="4">
        <v>7</v>
      </c>
      <c r="D18" s="16">
        <f t="shared" si="0"/>
        <v>1</v>
      </c>
      <c r="E18" s="17">
        <f t="shared" si="1"/>
        <v>1</v>
      </c>
      <c r="I18" s="3">
        <v>11</v>
      </c>
      <c r="J18" s="4">
        <v>9</v>
      </c>
      <c r="K18" s="16">
        <f t="shared" si="2"/>
        <v>3</v>
      </c>
      <c r="L18" s="17">
        <f t="shared" si="3"/>
        <v>9</v>
      </c>
    </row>
    <row r="19" spans="2:14">
      <c r="B19" s="3">
        <v>12</v>
      </c>
      <c r="C19" s="4">
        <v>7</v>
      </c>
      <c r="D19" s="16">
        <f t="shared" si="0"/>
        <v>1</v>
      </c>
      <c r="E19" s="17">
        <f t="shared" si="1"/>
        <v>1</v>
      </c>
      <c r="I19" s="3">
        <v>12</v>
      </c>
      <c r="J19" s="4">
        <v>9</v>
      </c>
      <c r="K19" s="16">
        <f t="shared" si="2"/>
        <v>3</v>
      </c>
      <c r="L19" s="17">
        <f t="shared" si="3"/>
        <v>9</v>
      </c>
    </row>
    <row r="20" spans="2:14">
      <c r="B20" s="3">
        <v>13</v>
      </c>
      <c r="C20" s="4">
        <v>4</v>
      </c>
      <c r="D20" s="16">
        <f t="shared" si="0"/>
        <v>-2</v>
      </c>
      <c r="E20" s="17">
        <f t="shared" si="1"/>
        <v>4</v>
      </c>
      <c r="I20" s="3">
        <v>13</v>
      </c>
      <c r="J20" s="4">
        <v>5</v>
      </c>
      <c r="K20" s="16">
        <f t="shared" si="2"/>
        <v>-1</v>
      </c>
      <c r="L20" s="17">
        <f t="shared" si="3"/>
        <v>1</v>
      </c>
    </row>
    <row r="21" spans="2:14">
      <c r="B21" s="3">
        <v>14</v>
      </c>
      <c r="C21" s="4">
        <v>7</v>
      </c>
      <c r="D21" s="16">
        <f t="shared" si="0"/>
        <v>1</v>
      </c>
      <c r="E21" s="17">
        <f t="shared" si="1"/>
        <v>1</v>
      </c>
      <c r="I21" s="3">
        <v>14</v>
      </c>
      <c r="J21" s="4">
        <v>10</v>
      </c>
      <c r="K21" s="16">
        <f t="shared" si="2"/>
        <v>4</v>
      </c>
      <c r="L21" s="17">
        <f t="shared" si="3"/>
        <v>16</v>
      </c>
    </row>
    <row r="22" spans="2:14">
      <c r="B22" s="3">
        <v>15</v>
      </c>
      <c r="C22" s="45">
        <v>5</v>
      </c>
      <c r="D22" s="16">
        <f t="shared" si="0"/>
        <v>-1</v>
      </c>
      <c r="E22" s="17">
        <f t="shared" si="1"/>
        <v>1</v>
      </c>
      <c r="I22" s="3">
        <v>15</v>
      </c>
      <c r="J22" s="45">
        <v>9</v>
      </c>
      <c r="K22" s="16">
        <f t="shared" si="2"/>
        <v>3</v>
      </c>
      <c r="L22" s="17">
        <f t="shared" si="3"/>
        <v>9</v>
      </c>
    </row>
    <row r="23" spans="2:14">
      <c r="B23" s="3">
        <v>16</v>
      </c>
      <c r="C23" s="45">
        <v>7</v>
      </c>
      <c r="D23" s="16">
        <f t="shared" si="0"/>
        <v>1</v>
      </c>
      <c r="E23" s="17">
        <f t="shared" si="1"/>
        <v>1</v>
      </c>
      <c r="I23" s="3">
        <v>16</v>
      </c>
      <c r="J23" s="45">
        <v>9</v>
      </c>
      <c r="K23" s="16">
        <f t="shared" si="2"/>
        <v>3</v>
      </c>
      <c r="L23" s="17">
        <f t="shared" si="3"/>
        <v>9</v>
      </c>
    </row>
    <row r="24" spans="2:14">
      <c r="B24" s="3">
        <v>17</v>
      </c>
      <c r="C24" s="45">
        <v>7</v>
      </c>
      <c r="D24" s="16">
        <f t="shared" si="0"/>
        <v>1</v>
      </c>
      <c r="E24" s="17">
        <f t="shared" si="1"/>
        <v>1</v>
      </c>
      <c r="I24" s="3">
        <v>17</v>
      </c>
      <c r="J24" s="45">
        <v>3</v>
      </c>
      <c r="K24" s="16">
        <f t="shared" si="2"/>
        <v>-3</v>
      </c>
      <c r="L24" s="17">
        <f t="shared" si="3"/>
        <v>9</v>
      </c>
    </row>
    <row r="25" spans="2:14">
      <c r="B25" s="3">
        <v>18</v>
      </c>
      <c r="C25" s="45">
        <v>5</v>
      </c>
      <c r="D25" s="16">
        <f t="shared" si="0"/>
        <v>-1</v>
      </c>
      <c r="E25" s="17">
        <f t="shared" si="1"/>
        <v>1</v>
      </c>
      <c r="I25" s="3">
        <v>18</v>
      </c>
      <c r="J25" s="45">
        <v>6</v>
      </c>
      <c r="K25" s="16">
        <f t="shared" si="2"/>
        <v>0</v>
      </c>
      <c r="L25" s="17">
        <f t="shared" si="3"/>
        <v>0</v>
      </c>
    </row>
    <row r="26" spans="2:14">
      <c r="B26" s="3">
        <v>19</v>
      </c>
      <c r="C26" s="45">
        <v>6</v>
      </c>
      <c r="D26" s="16">
        <f t="shared" si="0"/>
        <v>0</v>
      </c>
      <c r="E26" s="17">
        <f t="shared" si="1"/>
        <v>0</v>
      </c>
      <c r="I26" s="3">
        <v>19</v>
      </c>
      <c r="J26" s="45">
        <v>9</v>
      </c>
      <c r="K26" s="16">
        <f t="shared" si="2"/>
        <v>3</v>
      </c>
      <c r="L26" s="17">
        <f t="shared" si="3"/>
        <v>9</v>
      </c>
    </row>
    <row r="27" spans="2:14">
      <c r="B27" s="6">
        <v>20</v>
      </c>
      <c r="C27" s="7">
        <v>6</v>
      </c>
      <c r="D27" s="46">
        <f t="shared" si="0"/>
        <v>0</v>
      </c>
      <c r="E27" s="47">
        <f t="shared" si="1"/>
        <v>0</v>
      </c>
      <c r="I27" s="6">
        <v>20</v>
      </c>
      <c r="J27" s="7">
        <v>9</v>
      </c>
      <c r="K27" s="16">
        <f t="shared" si="2"/>
        <v>3</v>
      </c>
      <c r="L27" s="47">
        <f t="shared" si="3"/>
        <v>9</v>
      </c>
    </row>
    <row r="29" spans="2:14">
      <c r="B29" s="10" t="s">
        <v>5</v>
      </c>
      <c r="C29" s="15">
        <f>SUM(C8:C27)/B27</f>
        <v>6</v>
      </c>
      <c r="F29" s="18" t="s">
        <v>11</v>
      </c>
      <c r="G29" s="18" t="s">
        <v>12</v>
      </c>
      <c r="I29" s="10" t="s">
        <v>5</v>
      </c>
      <c r="J29" s="15">
        <f>SUM(J8:J27)/I27</f>
        <v>6</v>
      </c>
      <c r="M29" s="18" t="s">
        <v>11</v>
      </c>
      <c r="N29" s="18" t="s">
        <v>12</v>
      </c>
    </row>
    <row r="30" spans="2:14">
      <c r="B30" s="11" t="s">
        <v>6</v>
      </c>
      <c r="C30" s="12">
        <f>MODE(C8:C27)</f>
        <v>7</v>
      </c>
      <c r="E30" s="25" t="s">
        <v>10</v>
      </c>
      <c r="F30" s="19">
        <f>SQRT(SUM(E8:E27)/B27)</f>
        <v>1</v>
      </c>
      <c r="G30" s="19">
        <f>STDEV(C8:C27)</f>
        <v>1.025978352085154</v>
      </c>
      <c r="I30" s="11" t="s">
        <v>6</v>
      </c>
      <c r="J30" s="12">
        <f>MODE(J8:J27)</f>
        <v>9</v>
      </c>
      <c r="L30" s="25" t="s">
        <v>10</v>
      </c>
      <c r="M30" s="19">
        <f>SQRT(SUM(L8:L27)/I27)</f>
        <v>2.9325756597230361</v>
      </c>
      <c r="N30" s="19">
        <f>STDEV(J8:J27)</f>
        <v>3.0087591427276741</v>
      </c>
    </row>
    <row r="31" spans="2:14">
      <c r="B31" s="13" t="s">
        <v>7</v>
      </c>
      <c r="C31" s="14">
        <f>MEDIAN(C8:C27)</f>
        <v>6</v>
      </c>
      <c r="I31" s="13" t="s">
        <v>7</v>
      </c>
      <c r="J31" s="14">
        <f>MEDIAN(J8:J27)</f>
        <v>6.5</v>
      </c>
    </row>
    <row r="34" spans="2:14" ht="15.75">
      <c r="B34" s="56" t="s">
        <v>38</v>
      </c>
      <c r="C34" s="57"/>
      <c r="M34" s="56" t="s">
        <v>38</v>
      </c>
      <c r="N34" s="57"/>
    </row>
    <row r="35" spans="2:14" ht="15.75">
      <c r="B35" s="21" t="s">
        <v>36</v>
      </c>
      <c r="C35" s="48" t="s">
        <v>37</v>
      </c>
      <c r="M35" s="21" t="s">
        <v>36</v>
      </c>
      <c r="N35" s="48" t="s">
        <v>37</v>
      </c>
    </row>
    <row r="36" spans="2:14">
      <c r="B36" s="20">
        <v>1</v>
      </c>
      <c r="C36" s="24">
        <v>0</v>
      </c>
      <c r="M36" s="20">
        <v>1</v>
      </c>
      <c r="N36" s="24">
        <v>0</v>
      </c>
    </row>
    <row r="37" spans="2:14">
      <c r="B37" s="3">
        <v>2</v>
      </c>
      <c r="C37" s="5">
        <v>0</v>
      </c>
      <c r="M37" s="3">
        <v>2</v>
      </c>
      <c r="N37" s="5">
        <v>4</v>
      </c>
    </row>
    <row r="38" spans="2:14">
      <c r="B38" s="3">
        <v>3</v>
      </c>
      <c r="C38" s="5">
        <v>0</v>
      </c>
      <c r="M38" s="3">
        <v>3</v>
      </c>
      <c r="N38" s="5">
        <v>3</v>
      </c>
    </row>
    <row r="39" spans="2:14">
      <c r="B39" s="3">
        <v>4</v>
      </c>
      <c r="C39" s="5">
        <v>2</v>
      </c>
      <c r="M39" s="3">
        <v>4</v>
      </c>
      <c r="N39" s="5">
        <v>0</v>
      </c>
    </row>
    <row r="40" spans="2:14">
      <c r="B40" s="3">
        <v>5</v>
      </c>
      <c r="C40" s="5">
        <v>4</v>
      </c>
      <c r="M40" s="3">
        <v>5</v>
      </c>
      <c r="N40" s="5">
        <v>2</v>
      </c>
    </row>
    <row r="41" spans="2:14">
      <c r="B41" s="3">
        <v>6</v>
      </c>
      <c r="C41" s="5">
        <v>6</v>
      </c>
      <c r="M41" s="3">
        <v>6</v>
      </c>
      <c r="N41" s="5">
        <v>1</v>
      </c>
    </row>
    <row r="42" spans="2:14">
      <c r="B42" s="3">
        <v>7</v>
      </c>
      <c r="C42" s="5">
        <v>8</v>
      </c>
      <c r="M42" s="3">
        <v>7</v>
      </c>
      <c r="N42" s="5">
        <v>1</v>
      </c>
    </row>
    <row r="43" spans="2:14">
      <c r="B43" s="3">
        <v>8</v>
      </c>
      <c r="C43" s="5">
        <v>0</v>
      </c>
      <c r="M43" s="3">
        <v>8</v>
      </c>
      <c r="N43" s="5">
        <v>2</v>
      </c>
    </row>
    <row r="44" spans="2:14">
      <c r="B44" s="3">
        <v>9</v>
      </c>
      <c r="C44" s="5">
        <v>0</v>
      </c>
      <c r="M44" s="3">
        <v>9</v>
      </c>
      <c r="N44" s="5">
        <v>6</v>
      </c>
    </row>
    <row r="45" spans="2:14">
      <c r="B45" s="49">
        <v>10</v>
      </c>
      <c r="C45" s="50">
        <v>0</v>
      </c>
      <c r="M45" s="49">
        <v>10</v>
      </c>
      <c r="N45" s="50">
        <v>1</v>
      </c>
    </row>
    <row r="50" spans="2:21" ht="24.75" customHeight="1">
      <c r="B50" s="58" t="s">
        <v>40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</row>
    <row r="51" spans="2:21" ht="24.75" customHeight="1"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</row>
    <row r="52" spans="2:21" ht="21" customHeight="1"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</row>
  </sheetData>
  <mergeCells count="10">
    <mergeCell ref="B34:C34"/>
    <mergeCell ref="M34:N34"/>
    <mergeCell ref="B50:U52"/>
    <mergeCell ref="C5:J5"/>
    <mergeCell ref="L1:N1"/>
    <mergeCell ref="L2:N2"/>
    <mergeCell ref="L3:N3"/>
    <mergeCell ref="C1:J1"/>
    <mergeCell ref="C2:J2"/>
    <mergeCell ref="C3:J3"/>
  </mergeCells>
  <pageMargins left="0.14000000000000001" right="0.27" top="0.16" bottom="0.13" header="0.15" footer="0.15"/>
  <pageSetup paperSize="9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8"/>
  <sheetViews>
    <sheetView zoomScale="204" zoomScaleNormal="204" workbookViewId="0">
      <selection activeCell="T17" sqref="T17"/>
    </sheetView>
  </sheetViews>
  <sheetFormatPr defaultRowHeight="15"/>
  <cols>
    <col min="1" max="1" width="3.85546875" style="26" customWidth="1"/>
    <col min="2" max="2" width="3.7109375" style="26" bestFit="1" customWidth="1"/>
    <col min="3" max="3" width="3.28515625" style="26" customWidth="1"/>
    <col min="4" max="4" width="2.42578125" style="26" customWidth="1"/>
    <col min="5" max="5" width="3.7109375" style="26" bestFit="1" customWidth="1"/>
    <col min="6" max="6" width="2" style="26" customWidth="1"/>
    <col min="7" max="7" width="2.42578125" style="26" customWidth="1"/>
    <col min="8" max="8" width="3.7109375" style="26" bestFit="1" customWidth="1"/>
    <col min="9" max="10" width="2.140625" style="26" bestFit="1" customWidth="1"/>
    <col min="11" max="11" width="2.140625" style="26" customWidth="1"/>
    <col min="12" max="12" width="2" style="26" bestFit="1" customWidth="1"/>
    <col min="13" max="13" width="3" style="26" customWidth="1"/>
    <col min="14" max="14" width="1.5703125" style="26" customWidth="1"/>
    <col min="15" max="15" width="12.140625" style="26" customWidth="1"/>
    <col min="16" max="16" width="10.85546875" style="26" customWidth="1"/>
    <col min="17" max="17" width="1.85546875" style="26" customWidth="1"/>
    <col min="18" max="18" width="5.85546875" style="26" customWidth="1"/>
    <col min="19" max="19" width="1.85546875" style="26" customWidth="1"/>
    <col min="20" max="20" width="5.85546875" style="26" customWidth="1"/>
    <col min="21" max="21" width="4.140625" style="26" customWidth="1"/>
    <col min="22" max="22" width="5.85546875" style="26" customWidth="1"/>
    <col min="23" max="16384" width="9.140625" style="26"/>
  </cols>
  <sheetData>
    <row r="1" spans="1:22" ht="3" customHeight="1"/>
    <row r="2" spans="1:22" ht="15.75">
      <c r="B2" s="76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27"/>
      <c r="O2" s="27"/>
      <c r="P2" s="27"/>
      <c r="Q2" s="27"/>
      <c r="S2" s="28"/>
      <c r="T2" s="28"/>
      <c r="U2" s="28"/>
      <c r="V2" s="28"/>
    </row>
    <row r="3" spans="1:22" ht="15.7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S3" s="28"/>
      <c r="T3" s="28"/>
      <c r="U3" s="28"/>
      <c r="V3" s="28"/>
    </row>
    <row r="4" spans="1:22" ht="18">
      <c r="A4" s="27"/>
      <c r="B4" s="29">
        <v>7</v>
      </c>
      <c r="C4" s="27" t="s">
        <v>18</v>
      </c>
      <c r="D4" s="27" t="s">
        <v>19</v>
      </c>
      <c r="E4" s="29">
        <v>-4</v>
      </c>
      <c r="F4" s="27" t="s">
        <v>15</v>
      </c>
      <c r="G4" s="27" t="s">
        <v>19</v>
      </c>
      <c r="H4" s="29">
        <v>-3</v>
      </c>
      <c r="I4" s="27" t="s">
        <v>16</v>
      </c>
      <c r="J4" s="27">
        <v>0</v>
      </c>
      <c r="K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15.7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1:22" ht="15.75">
      <c r="A6" s="30"/>
      <c r="C6" s="40" t="s">
        <v>20</v>
      </c>
      <c r="D6" s="27" t="s">
        <v>16</v>
      </c>
      <c r="E6" s="69">
        <f>E4^2-4*B4*H4</f>
        <v>100</v>
      </c>
      <c r="F6" s="70"/>
      <c r="G6" s="30"/>
      <c r="H6" s="30"/>
      <c r="I6" s="27"/>
      <c r="J6" s="27"/>
      <c r="K6" s="27"/>
      <c r="L6" s="73" t="str">
        <f>IF(E6&gt;0,"Due soluzioni reali e distinte",IF(E6=0,"Due soluzioni reali e coincidenti","Due soluzioni complesse"))</f>
        <v>Due soluzioni reali e distinte</v>
      </c>
      <c r="M6" s="74"/>
      <c r="N6" s="74"/>
      <c r="O6" s="74"/>
      <c r="P6" s="74"/>
      <c r="Q6" s="27"/>
      <c r="R6" s="27"/>
      <c r="S6" s="27"/>
      <c r="T6" s="27"/>
      <c r="U6" s="27"/>
      <c r="V6" s="27"/>
    </row>
    <row r="7" spans="1:22" ht="15.75">
      <c r="A7" s="30"/>
      <c r="B7" s="30"/>
      <c r="C7" s="30"/>
      <c r="D7" s="30"/>
      <c r="E7" s="30"/>
      <c r="F7" s="30"/>
      <c r="G7" s="30"/>
      <c r="H7" s="30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ht="18">
      <c r="A8" s="30"/>
      <c r="C8" s="41" t="s">
        <v>21</v>
      </c>
      <c r="D8" s="41" t="s">
        <v>16</v>
      </c>
      <c r="E8" s="71">
        <f>IF(E6&gt;=0,(-E4-SQRT(E6))/(2*B4),"")</f>
        <v>-0.42857142857142855</v>
      </c>
      <c r="F8" s="72"/>
      <c r="G8" s="30"/>
      <c r="H8" s="30"/>
      <c r="K8" s="41" t="s">
        <v>22</v>
      </c>
      <c r="L8" s="41" t="s">
        <v>16</v>
      </c>
      <c r="M8" s="71">
        <f>IF(E6&gt;=0,(-E4+SQRT(E6))/(2*B4),"")</f>
        <v>1</v>
      </c>
      <c r="N8" s="72"/>
    </row>
    <row r="9" spans="1:22" ht="18.75">
      <c r="A9" s="30"/>
      <c r="B9" s="30"/>
      <c r="C9" s="30"/>
      <c r="D9" s="30"/>
      <c r="E9" s="30"/>
      <c r="F9" s="30"/>
      <c r="M9" s="31"/>
      <c r="N9" s="32"/>
      <c r="O9" s="33"/>
      <c r="P9" s="33"/>
      <c r="Q9" s="32"/>
      <c r="R9" s="32"/>
      <c r="U9" s="33"/>
      <c r="V9" s="33"/>
    </row>
    <row r="10" spans="1:22" ht="15.75">
      <c r="A10" s="30"/>
      <c r="B10" s="30"/>
      <c r="C10" s="30"/>
      <c r="D10" s="30"/>
      <c r="E10" s="30"/>
      <c r="F10" s="30"/>
      <c r="G10" s="30"/>
      <c r="H10" s="30"/>
      <c r="M10" s="79"/>
      <c r="N10" s="79"/>
      <c r="O10" s="28"/>
      <c r="P10" s="28"/>
      <c r="Q10" s="28"/>
      <c r="R10" s="28"/>
      <c r="S10" s="28"/>
      <c r="T10" s="28"/>
      <c r="U10" s="28"/>
      <c r="V10" s="28"/>
    </row>
    <row r="11" spans="1:22" ht="18.75" customHeight="1">
      <c r="A11" s="30"/>
      <c r="B11" s="30"/>
      <c r="C11" s="30"/>
      <c r="D11" s="30"/>
      <c r="E11" s="30"/>
      <c r="F11" s="30"/>
      <c r="G11" s="75" t="s">
        <v>17</v>
      </c>
      <c r="H11" s="75"/>
      <c r="I11" s="75"/>
      <c r="J11" s="75"/>
      <c r="K11" s="75"/>
      <c r="L11" s="75"/>
      <c r="M11" s="75"/>
      <c r="N11" s="75"/>
    </row>
    <row r="12" spans="1:22">
      <c r="A12" s="30"/>
      <c r="B12" s="30"/>
      <c r="C12" s="30"/>
      <c r="D12" s="30"/>
      <c r="E12" s="30"/>
      <c r="F12" s="30"/>
      <c r="G12" s="30"/>
      <c r="H12" s="30"/>
      <c r="M12" s="34"/>
      <c r="N12" s="34"/>
    </row>
    <row r="14" spans="1:22"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22" ht="18.75">
      <c r="A15" s="35"/>
      <c r="B15" s="30"/>
      <c r="C15" s="30"/>
      <c r="D15" s="30"/>
      <c r="E15" s="30"/>
      <c r="F15" s="30"/>
      <c r="G15" s="36"/>
      <c r="H15" s="30"/>
      <c r="I15" s="30"/>
      <c r="J15" s="30"/>
      <c r="K15" s="30"/>
      <c r="L15" s="37"/>
      <c r="M15" s="37"/>
      <c r="O15" s="37"/>
      <c r="Q15" s="37"/>
      <c r="S15" s="37"/>
      <c r="V15" s="35"/>
    </row>
    <row r="16" spans="1:22">
      <c r="B16" s="38"/>
      <c r="C16" s="30"/>
      <c r="D16" s="30"/>
      <c r="E16" s="38"/>
      <c r="F16" s="30"/>
      <c r="G16" s="30"/>
      <c r="H16" s="30"/>
      <c r="I16" s="30"/>
      <c r="J16" s="30"/>
      <c r="K16" s="30"/>
    </row>
    <row r="18" spans="1:22">
      <c r="B18" s="38"/>
      <c r="C18" s="30"/>
      <c r="D18" s="30"/>
      <c r="E18" s="30"/>
      <c r="F18" s="30"/>
      <c r="G18" s="30"/>
      <c r="H18" s="30"/>
      <c r="I18" s="30"/>
      <c r="J18" s="30"/>
      <c r="K18" s="30"/>
    </row>
    <row r="19" spans="1:22" ht="18.75">
      <c r="A19" s="35"/>
      <c r="B19" s="30"/>
      <c r="C19" s="30"/>
      <c r="D19" s="30"/>
      <c r="E19" s="30"/>
      <c r="F19" s="30"/>
      <c r="G19" s="36"/>
      <c r="H19" s="30"/>
      <c r="I19" s="30"/>
      <c r="J19" s="30"/>
      <c r="K19" s="30"/>
      <c r="L19" s="37"/>
      <c r="M19" s="37"/>
      <c r="O19" s="37"/>
      <c r="Q19" s="37"/>
      <c r="S19" s="37"/>
      <c r="V19" s="35"/>
    </row>
    <row r="20" spans="1:22">
      <c r="B20" s="38"/>
      <c r="C20" s="30"/>
      <c r="D20" s="30"/>
      <c r="E20" s="38"/>
      <c r="F20" s="30"/>
      <c r="G20" s="30"/>
      <c r="H20" s="30"/>
      <c r="I20" s="30"/>
      <c r="J20" s="30"/>
      <c r="K20" s="30"/>
    </row>
    <row r="22" spans="1:22">
      <c r="B22" s="38"/>
      <c r="C22" s="30"/>
      <c r="D22" s="30"/>
      <c r="E22" s="38"/>
      <c r="F22" s="30"/>
      <c r="G22" s="30"/>
      <c r="H22" s="30"/>
      <c r="I22" s="30"/>
      <c r="J22" s="30"/>
      <c r="K22" s="30"/>
    </row>
    <row r="23" spans="1:22" ht="18.75">
      <c r="A23" s="35"/>
      <c r="B23" s="30"/>
      <c r="C23" s="30"/>
      <c r="D23" s="30"/>
      <c r="E23" s="30"/>
      <c r="F23" s="30"/>
      <c r="G23" s="36"/>
      <c r="H23" s="30"/>
      <c r="I23" s="30"/>
      <c r="J23" s="30"/>
      <c r="K23" s="30"/>
      <c r="L23" s="37"/>
      <c r="M23" s="37"/>
      <c r="O23" s="37"/>
      <c r="Q23" s="37"/>
      <c r="S23" s="37"/>
      <c r="V23" s="35"/>
    </row>
    <row r="24" spans="1:22">
      <c r="B24" s="38"/>
      <c r="C24" s="30"/>
      <c r="D24" s="30"/>
      <c r="E24" s="38"/>
      <c r="F24" s="30"/>
      <c r="G24" s="30"/>
      <c r="H24" s="30"/>
      <c r="I24" s="30"/>
      <c r="J24" s="30"/>
      <c r="K24" s="30"/>
    </row>
    <row r="26" spans="1:22"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22" ht="18.75">
      <c r="A27" s="35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7"/>
      <c r="M27" s="37"/>
      <c r="O27" s="37"/>
      <c r="Q27" s="37"/>
      <c r="S27" s="37"/>
      <c r="V27" s="35"/>
    </row>
    <row r="28" spans="1:22"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33" spans="2:7">
      <c r="D33" s="68"/>
      <c r="E33" s="68"/>
      <c r="F33" s="68"/>
      <c r="G33" s="68"/>
    </row>
    <row r="34" spans="2:7">
      <c r="D34" s="68"/>
      <c r="E34" s="68"/>
      <c r="F34" s="68"/>
      <c r="G34" s="68"/>
    </row>
    <row r="35" spans="2:7">
      <c r="D35" s="68"/>
      <c r="E35" s="68"/>
      <c r="F35" s="68"/>
      <c r="G35" s="68"/>
    </row>
    <row r="37" spans="2:7">
      <c r="B37" s="39"/>
    </row>
    <row r="38" spans="2:7">
      <c r="B38" s="39"/>
    </row>
  </sheetData>
  <mergeCells count="10">
    <mergeCell ref="B2:M2"/>
    <mergeCell ref="M8:N8"/>
    <mergeCell ref="M10:N10"/>
    <mergeCell ref="D33:G33"/>
    <mergeCell ref="D34:G34"/>
    <mergeCell ref="D35:G35"/>
    <mergeCell ref="E6:F6"/>
    <mergeCell ref="E8:F8"/>
    <mergeCell ref="L6:P6"/>
    <mergeCell ref="G11:N11"/>
  </mergeCells>
  <hyperlinks>
    <hyperlink ref="G11" r:id="rId1"/>
  </hyperlinks>
  <pageMargins left="0.7" right="0.7" top="0.75" bottom="0.75" header="0.3" footer="0.3"/>
  <pageSetup paperSize="9"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Elezioni 2008 - C. Deputati</vt:lpstr>
      <vt:lpstr>Indici Statistici</vt:lpstr>
      <vt:lpstr>Equazione di II grado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mimmo</dc:creator>
  <cp:lastModifiedBy>mimmo</cp:lastModifiedBy>
  <cp:lastPrinted>2012-04-16T10:00:38Z</cp:lastPrinted>
  <dcterms:created xsi:type="dcterms:W3CDTF">2012-04-16T09:49:34Z</dcterms:created>
  <dcterms:modified xsi:type="dcterms:W3CDTF">2012-05-09T23:01:43Z</dcterms:modified>
</cp:coreProperties>
</file>